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\\10.10.24.22\21-27\Π2 ΠΕΚΑ ΠΡΟΓΡΑΜΜΑ\Π2.01 ΠΡΟΓΡΑΜΜΑ\Π2.01.03.01 2η ΑΝΑΘΕΩΡΗΣΗ ΠΕΚΑ_31.12.2025\Σενάρια Αναθεώρησης_3.1\Τελικό σενάριο και αιτιολογική 28112025\"/>
    </mc:Choice>
  </mc:AlternateContent>
  <xr:revisionPtr revIDLastSave="0" documentId="13_ncr:1_{B7B9BE69-4E3B-4FB6-8E5D-9A5EDCC3362C}" xr6:coauthVersionLast="47" xr6:coauthVersionMax="47" xr10:uidLastSave="{00000000-0000-0000-0000-000000000000}"/>
  <bookViews>
    <workbookView xWindow="1620" yWindow="270" windowWidth="27360" windowHeight="14910" activeTab="2" xr2:uid="{00000000-000D-0000-FFFF-FFFF00000000}"/>
  </bookViews>
  <sheets>
    <sheet name="ΑΝΑΘΕΩΡ. 3.1 ΣΕΝΑΡΙΟ 14 ΤΣ" sheetId="13" r:id="rId1"/>
    <sheet name="ΑΝΑΘΕΩΡ.3.1 ΣΕΝΑΡΙΟ 14 ΕΤΠΑ ΜΕΤ" sheetId="15" r:id="rId2"/>
    <sheet name="ΑΝΑΘΕΩΡ.3.1 ΣΕΝΑΡΙΟ 14 ΕΤΠΑ ΛΑΠ" sheetId="16" r:id="rId3"/>
    <sheet name="Κλιμα" sheetId="5" state="hidden" r:id="rId4"/>
  </sheets>
  <definedNames>
    <definedName name="_xlnm.Print_Area" localSheetId="0">'ΑΝΑΘΕΩΡ. 3.1 ΣΕΝΑΡΙΟ 14 ΤΣ'!#REF!</definedName>
    <definedName name="_xlnm.Print_Area" localSheetId="2">'ΑΝΑΘΕΩΡ.3.1 ΣΕΝΑΡΙΟ 14 ΕΤΠΑ ΛΑΠ'!#REF!</definedName>
    <definedName name="_xlnm.Print_Area" localSheetId="1">'ΑΝΑΘΕΩΡ.3.1 ΣΕΝΑΡΙΟ 14 ΕΤΠΑ ΜΕΤ'!#REF!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6" l="1"/>
  <c r="L24" i="16"/>
  <c r="K24" i="16"/>
  <c r="G24" i="16"/>
  <c r="K24" i="15"/>
  <c r="G24" i="15"/>
  <c r="F24" i="15"/>
  <c r="L24" i="15" l="1"/>
  <c r="K11" i="13"/>
  <c r="L11" i="13"/>
  <c r="H8" i="5" l="1"/>
  <c r="I8" i="5"/>
  <c r="G8" i="5"/>
  <c r="E8" i="5"/>
  <c r="F8" i="5"/>
  <c r="D8" i="5"/>
  <c r="J6" i="5"/>
  <c r="J8" i="5"/>
  <c r="J7" i="5"/>
  <c r="J5" i="5"/>
  <c r="G11" i="13" l="1"/>
  <c r="F11" i="13"/>
</calcChain>
</file>

<file path=xl/sharedStrings.xml><?xml version="1.0" encoding="utf-8"?>
<sst xmlns="http://schemas.openxmlformats.org/spreadsheetml/2006/main" count="129" uniqueCount="64">
  <si>
    <t>ΚΑΤΗΓΟΡΙΑ ΠΕΡΙΦΕΡΕΙΑΣ</t>
  </si>
  <si>
    <t>ΕΝΩΣΙΑΚΗ ΣΤΗΡΙΞΗ</t>
  </si>
  <si>
    <t>ΣΥΝΟΛΙΚΗ ΧΡΗΜΑΤΟΔΟΤΗΣΗ</t>
  </si>
  <si>
    <t>ΕΤΠΑ</t>
  </si>
  <si>
    <t>Λιγότερο ανεπτυγμένες περιφέρειες</t>
  </si>
  <si>
    <t>Μετάβαση</t>
  </si>
  <si>
    <t>ΤΣ</t>
  </si>
  <si>
    <t>Δεν εφαρμόζεται</t>
  </si>
  <si>
    <t>ΚΛΙΜΑΤΙΚΗ ΣΥΝΕΙΣΦΟΡΑ ΠΕΚΑ 2.2</t>
  </si>
  <si>
    <t>ΤΑΜΕΙΟ</t>
  </si>
  <si>
    <t>ΣΥΝΕΙΣΦΟΡΑ ΣΕ ΚΛΙΜΑ</t>
  </si>
  <si>
    <t>ΚΛΙΜΑΤΙΚΗ ΣΥΝΕΙΣΦΟΡΑ ΠΡΟΤΑΣΗΣ 2ης ΑΝΑΘΕΩΡΗΣΗΣ</t>
  </si>
  <si>
    <t>ΜΕΤΑΒΟΛΗ ΚΛΙΜΑΤΙΚΗΣ ΣΥΝΕΙΣΦΟΡΑΣ</t>
  </si>
  <si>
    <t>ΠΡΟΤΕΡΑΙΟΤΗΤΑ</t>
  </si>
  <si>
    <t>ΕΙΔΙΚΟΣ ΣΤΟΧΟΣ</t>
  </si>
  <si>
    <t>ΠΕΔΙΟ ΠΑΡΕΜΒΑΣΗΣ</t>
  </si>
  <si>
    <t>ΕΝΩΣΙΑΚΗ ΣΥΝΕΙΣΦΟΡΑ (€)</t>
  </si>
  <si>
    <t>2.7 Προστασία της φύσης και βιοποικιλότητα</t>
  </si>
  <si>
    <t xml:space="preserve">ΠΠ 079 Προστασία της φύσης </t>
  </si>
  <si>
    <t xml:space="preserve">2.12 Προώθηση των ενεργειακών γραμμών διασύνδεσης και των σχετικών υποδομών </t>
  </si>
  <si>
    <t>ΠΠ 053 Έξυπνα ενεργειακά δίκτυα</t>
  </si>
  <si>
    <t xml:space="preserve">ΠΠ 063 - Υδρευση (αποδοτικότητα)
ΠΠ 064 - Διαχείριση υδατικών πόρων
ΠΠ 065 - Διαχείριση λυμάτων
ΠΠ 058 - Αντιπλημμυρικά (NBS, χωρίς απώλεια) </t>
  </si>
  <si>
    <t>2.5 Προαγωγή ασφαλούς πρόσβασης στο νερό, βιώσιμης διαχείρισης και ανθεκτικότητας  υδάτων</t>
  </si>
  <si>
    <t>2.1 - Ενεργειακή αποδοτικότητα</t>
  </si>
  <si>
    <t>2.11 Προώθηση της πρόσβασης σε οικονομικά προσιτή και βιώσιμη στέγαση</t>
  </si>
  <si>
    <t>2.2  - Ανανεώσιμες πηγές ενέργειας</t>
  </si>
  <si>
    <t>ΠΠ 038 -Ενεργειακή απόδοση και επιδεικτικά έργα στις ΜΜΕ και υποστηρικτικά μέτρα</t>
  </si>
  <si>
    <t>2.3 - Έξυπνα ενεργειακά συστήματα</t>
  </si>
  <si>
    <t>ΠΠ 083 Υποδομές ποδηλασίας</t>
  </si>
  <si>
    <t>2.8 - Βιώσιμη Αστική Κινητικότητα</t>
  </si>
  <si>
    <t>2.4 - Προσαρμογή στην Κλιματική Αλλαγή</t>
  </si>
  <si>
    <t>ΠΠ 196-Ενεργειακές γραμμές διασύνδεσης και σχετικές υποδομές</t>
  </si>
  <si>
    <t>ΠΠ 073 Αποκατάσταση βιομηχανικών χώρων και μολυσμένου εδάφους</t>
  </si>
  <si>
    <t>ΠΠ 042 - Ενεργειακή απόδοση οικιστικού αποθέματος, σύμφωνα με τα κριτήρια  ενεργειακής απόδοσης</t>
  </si>
  <si>
    <t>ΠΠ 040 Ενεργειακή απόδοση στις ΜΜΕ ή στις μεγάλες επιχειρήσεις  με κριτήρια ενεργειακής απόδοσης</t>
  </si>
  <si>
    <t>ΠΠ 053 - Έξυπνα ενεργειακά συστήματα και σχετικά συστήματα αποθήκευσης</t>
  </si>
  <si>
    <t>2.6 - Προώθηση μετάβασης σε κυκλική οικονομία</t>
  </si>
  <si>
    <t>2.7 - Προστασία της φύσης και βιοποικιλότητα</t>
  </si>
  <si>
    <t>2.3 - Εξυπνα ενεργειακά συστήματα</t>
  </si>
  <si>
    <t>ΠΠ 068-Επεξεργασία συμμείκτων
ΠΠ 070-Διαχείριση επικινδύνων
ΠΠ 071-Ανακυκλωμένα υλικά / πρώτες ύλες</t>
  </si>
  <si>
    <t>ΠΠ 060 - Αντιμετώπιση της κλιματικής αλλαγής: άλλοι κίνδυνοι</t>
  </si>
  <si>
    <t>ΜΕΤΑΚΙΝΗΣΗ ΠΟΡΩΝ ΠΡΟΣ (ΑΥΞΗΣΕΙΣ Π/Υ) (σε όρους ΚΣ)</t>
  </si>
  <si>
    <t>ΜΕΤΑΚΙΝΗΣΗ ΠΟΡΩΝ ΑΠΟ (ΜΕΙΩΣΕΙΣ Π/Υ) (σε όρους ΚΣ)</t>
  </si>
  <si>
    <t>ΠΡΟΤΑΣΗ ΑΝΑΘΕΩΡΗΣΗΣ ΠΕΚΑ 
ΕΚΔΟΣΗ 3.1 ΜΕΤΑΚΙΝΗΣΕΙΣ ΠΟΡΩΝ ΕΤΠΑ - ΠΕΡΙΦΕΡΕΙΕΣ ΣΕ ΜΕΤΑΒΑΣΗ</t>
  </si>
  <si>
    <t>ΠΠ 041 - Ενεργειακή απόδοση με ανακαίνιση του υφιστάμενου οικιστικού αποθέματος</t>
  </si>
  <si>
    <t>ΠΡΟΤΑΣΗ ΑΝΑΘΕΩΡΗΣΗΣ ΠΕΚΑ 
ΕΚΔΟΣΗ 3.1 ΜΕΤΑΚΙΝΗΣΕΙΣ ΠΟΡΩΝ ΕΤΠΑ - ΛΙΓΟΤΕΡΟ ΑΝΕΠΤΥΓΜΕΝΕΣ ΠΕΡΙΦΕΡΕΙΕΣ</t>
  </si>
  <si>
    <t>ΝΕΑ ΠΡΟΤΕΡΑΙΟΤΗΤΑ 10
Βιώσιμη διαχείριση υδάτων και ανθεκτικότητα υδατικών πόρων</t>
  </si>
  <si>
    <t xml:space="preserve">ΝΕΑ ΠΡΟΤΕΡΑΙΟΤΗΤΑ 11
Πρόσβαση σε προσιτή και βιώσιμη στέγαση
</t>
  </si>
  <si>
    <t>ΝΕΑ ΠΡΟΤΕΡΑΙΟΤΗΤΑ 12
Επιτάχυνση της ενεργειακής μετάβασης</t>
  </si>
  <si>
    <t>ΠΠ 047 - Αιολική
ΠΠ 048 - Ηλιακή
ΠΠ 049 - Βιομάζα
ΠΠ 051 - Θαλάσσια
ΠΠ 052 - Λοιπά (πχ γεωθερμία)</t>
  </si>
  <si>
    <t>ΠΡΟΤΑΣΗ ΑΝΑΘΕΩΡΗΣΗΣ ΠΕΚΑ - ΕΚΔΟΣΗ 3.1 
ΜΕΤΑΚΙΝΗΣΕΙΣ ΠΟΡΩΝ ΤΑΜΕΙΟΥ ΣΥΝΟΧΗΣ</t>
  </si>
  <si>
    <t>ΠΠ 040 - Ενεργειακή απόδοση στις ΜΜΕ ή στις μεγάλες επιχειρήσεις  με κριτήρια ενεργειακής απόδοσης</t>
  </si>
  <si>
    <t>ΠΠ 083 - Υποδομές ποδηλασίας</t>
  </si>
  <si>
    <t>ΠΠ 073 - Αποκατάσταση βιομηχανικών χώρων και μολυσμένου εδάφους</t>
  </si>
  <si>
    <t>Π 04 - Κυκλική Οικονομία, Απόβλητα</t>
  </si>
  <si>
    <t xml:space="preserve">Π 03 - Αστική Αναζωογόνηση </t>
  </si>
  <si>
    <t>Π 01 - Ενεργειακή απόδοση - Προώθηση ΑΠΕ - Ενεργειακές Υποδομές</t>
  </si>
  <si>
    <t>Π 02 - Προσαρμογή στην Κλιματική Αλλαγή</t>
  </si>
  <si>
    <t>Π 07- Βιώσιμη πολυτροπική αστική κινητικότητα</t>
  </si>
  <si>
    <t>ΠΠ 058- Αντιπλημμυρικά έργα</t>
  </si>
  <si>
    <t>ΝΕΑ ΠΡΟΤΕΡΑΙΟΤΗΤΑ 11
Πρόσβαση σε προσιτή και βιώσιμη στέγαση</t>
  </si>
  <si>
    <t>ΠΠ 045 - Ανακαίνιση για ενεργειακή απόδοσησε δημόσια υποδομή, με κριτήρια ενεργειακής  απόδοσης</t>
  </si>
  <si>
    <t xml:space="preserve">ΠΠ 044 - Ανακαίνιση για ενεργειακή απόδοση δημόσιας υποδομής </t>
  </si>
  <si>
    <t>ΠΠ 044 - Ανακαίνιση για ενεργειακή απόδοση δημόσιας υποδομής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</si>
</sst>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11" x14ac:knownFonts="1">
    <font>
      <sz val="11"/>
      <color theme="1"/>
      <name val="Calibri"/>
      <family val="2"/>
      <charset val="161"/>
    </font>
    <font>
      <sz val="11"/>
      <color theme="1"/>
      <name val="Calibri"/>
      <family val="2"/>
      <charset val="161"/>
    </font>
    <font>
      <b/>
      <sz val="11"/>
      <color theme="1"/>
      <name val="Calibri"/>
      <family val="2"/>
      <charset val="161"/>
    </font>
    <font>
      <b/>
      <sz val="10"/>
      <color theme="1"/>
      <name val="Calibri"/>
      <family val="2"/>
    </font>
    <font>
      <b/>
      <sz val="14"/>
      <color rgb="FF002060"/>
      <name val="Calibri"/>
      <family val="2"/>
      <charset val="161"/>
    </font>
    <font>
      <b/>
      <sz val="14"/>
      <color theme="1"/>
      <name val="Calibri"/>
      <family val="2"/>
      <charset val="161"/>
    </font>
    <font>
      <b/>
      <sz val="16"/>
      <color theme="1"/>
      <name val="Calibri"/>
      <family val="2"/>
      <charset val="161"/>
    </font>
    <font>
      <b/>
      <sz val="20"/>
      <color rgb="FF002060"/>
      <name val="Calibri"/>
      <family val="2"/>
      <charset val="161"/>
    </font>
    <font>
      <b/>
      <sz val="22"/>
      <color rgb="FF002060"/>
      <name val="Calibri"/>
      <family val="2"/>
      <charset val="161"/>
    </font>
    <font>
      <b/>
      <sz val="22"/>
      <color theme="1"/>
      <name val="Calibri"/>
      <family val="2"/>
      <charset val="161"/>
    </font>
    <font>
      <b/>
      <sz val="16"/>
      <color rgb="FF002060"/>
      <name val="Calibri"/>
      <family val="2"/>
      <charset val="16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3" fontId="3" fillId="6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3" fillId="6" borderId="5" xfId="0" applyNumberFormat="1" applyFont="1" applyFill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" fontId="3" fillId="0" borderId="5" xfId="2" applyNumberFormat="1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3" fontId="3" fillId="3" borderId="5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3" fontId="3" fillId="4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" fontId="7" fillId="2" borderId="5" xfId="0" applyNumberFormat="1" applyFont="1" applyFill="1" applyBorder="1" applyAlignment="1">
      <alignment horizontal="right" vertical="center"/>
    </xf>
    <xf numFmtId="3" fontId="7" fillId="9" borderId="5" xfId="0" applyNumberFormat="1" applyFont="1" applyFill="1" applyBorder="1" applyAlignment="1">
      <alignment horizontal="center" vertical="center"/>
    </xf>
    <xf numFmtId="3" fontId="7" fillId="2" borderId="5" xfId="0" applyNumberFormat="1" applyFont="1" applyFill="1" applyBorder="1" applyAlignment="1">
      <alignment horizontal="right" vertical="center" wrapText="1"/>
    </xf>
    <xf numFmtId="3" fontId="7" fillId="9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3" fontId="7" fillId="0" borderId="5" xfId="0" applyNumberFormat="1" applyFont="1" applyBorder="1" applyAlignment="1">
      <alignment horizontal="right" vertical="center"/>
    </xf>
    <xf numFmtId="165" fontId="7" fillId="2" borderId="5" xfId="0" applyNumberFormat="1" applyFont="1" applyFill="1" applyBorder="1" applyAlignment="1">
      <alignment horizontal="right" vertical="center"/>
    </xf>
    <xf numFmtId="165" fontId="7" fillId="9" borderId="5" xfId="0" applyNumberFormat="1" applyFont="1" applyFill="1" applyBorder="1" applyAlignment="1">
      <alignment horizontal="right" vertical="center"/>
    </xf>
    <xf numFmtId="165" fontId="7" fillId="9" borderId="7" xfId="0" applyNumberFormat="1" applyFont="1" applyFill="1" applyBorder="1" applyAlignment="1">
      <alignment horizontal="right" vertical="center"/>
    </xf>
    <xf numFmtId="165" fontId="7" fillId="2" borderId="7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165" fontId="7" fillId="2" borderId="8" xfId="0" applyNumberFormat="1" applyFont="1" applyFill="1" applyBorder="1" applyAlignment="1">
      <alignment horizontal="right" vertical="center"/>
    </xf>
    <xf numFmtId="165" fontId="7" fillId="9" borderId="5" xfId="0" applyNumberFormat="1" applyFont="1" applyFill="1" applyBorder="1" applyAlignment="1">
      <alignment vertical="center"/>
    </xf>
    <xf numFmtId="165" fontId="7" fillId="9" borderId="4" xfId="0" applyNumberFormat="1" applyFont="1" applyFill="1" applyBorder="1" applyAlignment="1">
      <alignment horizontal="right" vertical="center"/>
    </xf>
    <xf numFmtId="165" fontId="7" fillId="2" borderId="7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8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8" borderId="5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4" fontId="8" fillId="9" borderId="5" xfId="0" applyNumberFormat="1" applyFont="1" applyFill="1" applyBorder="1" applyAlignment="1">
      <alignment horizontal="left" vertical="center" wrapText="1" indent="1"/>
    </xf>
    <xf numFmtId="4" fontId="7" fillId="9" borderId="5" xfId="0" applyNumberFormat="1" applyFont="1" applyFill="1" applyBorder="1" applyAlignment="1">
      <alignment horizontal="left" vertical="center" wrapText="1" indent="1"/>
    </xf>
    <xf numFmtId="4" fontId="7" fillId="9" borderId="8" xfId="0" applyNumberFormat="1" applyFont="1" applyFill="1" applyBorder="1" applyAlignment="1">
      <alignment horizontal="left" vertical="center" wrapText="1" indent="1"/>
    </xf>
    <xf numFmtId="4" fontId="8" fillId="2" borderId="5" xfId="0" applyNumberFormat="1" applyFont="1" applyFill="1" applyBorder="1" applyAlignment="1">
      <alignment horizontal="left" vertical="center" wrapText="1" indent="1"/>
    </xf>
    <xf numFmtId="4" fontId="7" fillId="2" borderId="5" xfId="0" applyNumberFormat="1" applyFont="1" applyFill="1" applyBorder="1" applyAlignment="1">
      <alignment horizontal="left" vertical="center" wrapText="1" indent="1"/>
    </xf>
    <xf numFmtId="0" fontId="8" fillId="9" borderId="5" xfId="0" applyFont="1" applyFill="1" applyBorder="1" applyAlignment="1">
      <alignment horizontal="left" vertical="center" wrapText="1" indent="1"/>
    </xf>
    <xf numFmtId="165" fontId="7" fillId="9" borderId="6" xfId="0" applyNumberFormat="1" applyFont="1" applyFill="1" applyBorder="1" applyAlignment="1">
      <alignment horizontal="right" vertical="center"/>
    </xf>
    <xf numFmtId="165" fontId="7" fillId="9" borderId="8" xfId="0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0" borderId="5" xfId="0" applyNumberFormat="1" applyFont="1" applyBorder="1" applyAlignment="1">
      <alignment vertical="center"/>
    </xf>
    <xf numFmtId="165" fontId="7" fillId="0" borderId="5" xfId="0" applyNumberFormat="1" applyFont="1" applyBorder="1" applyAlignment="1">
      <alignment horizontal="right" vertical="center"/>
    </xf>
    <xf numFmtId="165" fontId="7" fillId="0" borderId="9" xfId="0" applyNumberFormat="1" applyFont="1" applyBorder="1" applyAlignment="1">
      <alignment vertical="center"/>
    </xf>
    <xf numFmtId="165" fontId="7" fillId="0" borderId="8" xfId="0" applyNumberFormat="1" applyFont="1" applyBorder="1" applyAlignment="1">
      <alignment vertical="center"/>
    </xf>
    <xf numFmtId="4" fontId="7" fillId="9" borderId="8" xfId="0" applyNumberFormat="1" applyFont="1" applyFill="1" applyBorder="1" applyAlignment="1">
      <alignment horizontal="left" vertical="center" wrapText="1" indent="1"/>
    </xf>
    <xf numFmtId="4" fontId="7" fillId="9" borderId="9" xfId="0" applyNumberFormat="1" applyFont="1" applyFill="1" applyBorder="1" applyAlignment="1">
      <alignment horizontal="left" vertical="center" wrapText="1" indent="1"/>
    </xf>
    <xf numFmtId="4" fontId="7" fillId="9" borderId="7" xfId="0" applyNumberFormat="1" applyFont="1" applyFill="1" applyBorder="1" applyAlignment="1">
      <alignment horizontal="left" vertical="center" wrapText="1" indent="1"/>
    </xf>
    <xf numFmtId="3" fontId="7" fillId="9" borderId="8" xfId="0" applyNumberFormat="1" applyFont="1" applyFill="1" applyBorder="1" applyAlignment="1">
      <alignment horizontal="center" vertical="center"/>
    </xf>
    <xf numFmtId="3" fontId="7" fillId="9" borderId="9" xfId="0" applyNumberFormat="1" applyFont="1" applyFill="1" applyBorder="1" applyAlignment="1">
      <alignment horizontal="center" vertical="center"/>
    </xf>
    <xf numFmtId="3" fontId="7" fillId="9" borderId="7" xfId="0" applyNumberFormat="1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left" vertical="center" wrapText="1" indent="1"/>
    </xf>
    <xf numFmtId="4" fontId="7" fillId="2" borderId="5" xfId="0" applyNumberFormat="1" applyFont="1" applyFill="1" applyBorder="1" applyAlignment="1">
      <alignment horizontal="left" vertical="center" wrapText="1" indent="1"/>
    </xf>
    <xf numFmtId="0" fontId="8" fillId="8" borderId="2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7" xfId="0" applyNumberFormat="1" applyFont="1" applyFill="1" applyBorder="1" applyAlignment="1">
      <alignment horizontal="right" vertical="center"/>
    </xf>
    <xf numFmtId="3" fontId="7" fillId="2" borderId="8" xfId="0" applyNumberFormat="1" applyFont="1" applyFill="1" applyBorder="1" applyAlignment="1">
      <alignment horizontal="right" vertical="center" wrapText="1"/>
    </xf>
    <xf numFmtId="3" fontId="7" fillId="2" borderId="7" xfId="0" applyNumberFormat="1" applyFont="1" applyFill="1" applyBorder="1" applyAlignment="1">
      <alignment horizontal="right" vertical="center" wrapText="1"/>
    </xf>
    <xf numFmtId="0" fontId="8" fillId="9" borderId="8" xfId="0" applyFont="1" applyFill="1" applyBorder="1" applyAlignment="1">
      <alignment horizontal="left" vertical="center" wrapText="1" indent="1"/>
    </xf>
    <xf numFmtId="0" fontId="8" fillId="9" borderId="9" xfId="0" applyFont="1" applyFill="1" applyBorder="1" applyAlignment="1">
      <alignment horizontal="left" vertical="center" wrapText="1" indent="1"/>
    </xf>
    <xf numFmtId="0" fontId="8" fillId="9" borderId="7" xfId="0" applyFont="1" applyFill="1" applyBorder="1" applyAlignment="1">
      <alignment horizontal="left" vertical="center" wrapText="1" indent="1"/>
    </xf>
    <xf numFmtId="165" fontId="7" fillId="0" borderId="8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4" fontId="7" fillId="9" borderId="5" xfId="0" applyNumberFormat="1" applyFont="1" applyFill="1" applyBorder="1" applyAlignment="1">
      <alignment horizontal="left" vertical="center" wrapText="1" indent="1"/>
    </xf>
    <xf numFmtId="4" fontId="8" fillId="9" borderId="8" xfId="0" applyNumberFormat="1" applyFont="1" applyFill="1" applyBorder="1" applyAlignment="1">
      <alignment horizontal="left" vertical="center" wrapText="1" indent="1"/>
    </xf>
    <xf numFmtId="4" fontId="8" fillId="9" borderId="9" xfId="0" applyNumberFormat="1" applyFont="1" applyFill="1" applyBorder="1" applyAlignment="1">
      <alignment horizontal="left" vertical="center" wrapText="1" indent="1"/>
    </xf>
    <xf numFmtId="4" fontId="8" fillId="9" borderId="7" xfId="0" applyNumberFormat="1" applyFont="1" applyFill="1" applyBorder="1" applyAlignment="1">
      <alignment horizontal="left" vertical="center" wrapText="1" indent="1"/>
    </xf>
    <xf numFmtId="165" fontId="7" fillId="9" borderId="8" xfId="0" applyNumberFormat="1" applyFont="1" applyFill="1" applyBorder="1" applyAlignment="1">
      <alignment horizontal="right" vertical="center"/>
    </xf>
    <xf numFmtId="165" fontId="7" fillId="9" borderId="7" xfId="0" applyNumberFormat="1" applyFont="1" applyFill="1" applyBorder="1" applyAlignment="1">
      <alignment horizontal="right" vertical="center"/>
    </xf>
    <xf numFmtId="165" fontId="7" fillId="9" borderId="8" xfId="0" applyNumberFormat="1" applyFont="1" applyFill="1" applyBorder="1" applyAlignment="1">
      <alignment horizontal="center" vertical="center"/>
    </xf>
    <xf numFmtId="165" fontId="7" fillId="9" borderId="9" xfId="0" applyNumberFormat="1" applyFont="1" applyFill="1" applyBorder="1" applyAlignment="1">
      <alignment horizontal="center" vertical="center"/>
    </xf>
    <xf numFmtId="165" fontId="7" fillId="9" borderId="7" xfId="0" applyNumberFormat="1" applyFont="1" applyFill="1" applyBorder="1" applyAlignment="1">
      <alignment horizontal="center" vertical="center"/>
    </xf>
    <xf numFmtId="4" fontId="8" fillId="2" borderId="8" xfId="0" applyNumberFormat="1" applyFont="1" applyFill="1" applyBorder="1" applyAlignment="1">
      <alignment horizontal="left" vertical="center" wrapText="1" indent="1"/>
    </xf>
    <xf numFmtId="4" fontId="8" fillId="2" borderId="7" xfId="0" applyNumberFormat="1" applyFont="1" applyFill="1" applyBorder="1" applyAlignment="1">
      <alignment horizontal="left" vertical="center" wrapText="1" indent="1"/>
    </xf>
    <xf numFmtId="165" fontId="7" fillId="0" borderId="8" xfId="0" applyNumberFormat="1" applyFont="1" applyBorder="1" applyAlignment="1">
      <alignment vertical="center"/>
    </xf>
    <xf numFmtId="165" fontId="7" fillId="0" borderId="7" xfId="0" applyNumberFormat="1" applyFont="1" applyBorder="1" applyAlignment="1">
      <alignment vertical="center"/>
    </xf>
    <xf numFmtId="4" fontId="7" fillId="2" borderId="8" xfId="0" applyNumberFormat="1" applyFont="1" applyFill="1" applyBorder="1" applyAlignment="1">
      <alignment horizontal="left" vertical="center" wrapText="1" indent="1"/>
    </xf>
    <xf numFmtId="4" fontId="7" fillId="2" borderId="7" xfId="0" applyNumberFormat="1" applyFont="1" applyFill="1" applyBorder="1" applyAlignment="1">
      <alignment horizontal="left" vertical="center" wrapText="1" indent="1"/>
    </xf>
    <xf numFmtId="4" fontId="8" fillId="2" borderId="9" xfId="0" applyNumberFormat="1" applyFont="1" applyFill="1" applyBorder="1" applyAlignment="1">
      <alignment horizontal="left" vertical="center" wrapText="1" indent="1"/>
    </xf>
    <xf numFmtId="4" fontId="7" fillId="2" borderId="9" xfId="0" applyNumberFormat="1" applyFont="1" applyFill="1" applyBorder="1" applyAlignment="1">
      <alignment horizontal="left" vertical="center" wrapText="1" indent="1"/>
    </xf>
    <xf numFmtId="4" fontId="7" fillId="9" borderId="8" xfId="0" applyNumberFormat="1" applyFont="1" applyFill="1" applyBorder="1" applyAlignment="1">
      <alignment horizontal="center" vertical="center" wrapText="1"/>
    </xf>
    <xf numFmtId="4" fontId="7" fillId="9" borderId="7" xfId="0" applyNumberFormat="1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165" fontId="7" fillId="9" borderId="5" xfId="0" applyNumberFormat="1" applyFont="1" applyFill="1" applyBorder="1" applyAlignment="1">
      <alignment horizontal="center" vertical="center"/>
    </xf>
    <xf numFmtId="165" fontId="7" fillId="2" borderId="8" xfId="0" applyNumberFormat="1" applyFont="1" applyFill="1" applyBorder="1" applyAlignment="1">
      <alignment horizontal="right" vertical="center"/>
    </xf>
    <xf numFmtId="165" fontId="7" fillId="2" borderId="9" xfId="0" applyNumberFormat="1" applyFont="1" applyFill="1" applyBorder="1" applyAlignment="1">
      <alignment horizontal="right" vertical="center"/>
    </xf>
    <xf numFmtId="165" fontId="7" fillId="2" borderId="7" xfId="0" applyNumberFormat="1" applyFont="1" applyFill="1" applyBorder="1" applyAlignment="1">
      <alignment horizontal="right" vertical="center"/>
    </xf>
    <xf numFmtId="4" fontId="8" fillId="9" borderId="5" xfId="0" applyNumberFormat="1" applyFont="1" applyFill="1" applyBorder="1" applyAlignment="1">
      <alignment horizontal="left" vertical="center" wrapText="1" indent="1"/>
    </xf>
    <xf numFmtId="0" fontId="8" fillId="9" borderId="5" xfId="0" applyFont="1" applyFill="1" applyBorder="1" applyAlignment="1">
      <alignment horizontal="left" vertical="center" wrapText="1" indent="1"/>
    </xf>
    <xf numFmtId="165" fontId="7" fillId="9" borderId="5" xfId="0" applyNumberFormat="1" applyFont="1" applyFill="1" applyBorder="1" applyAlignment="1">
      <alignment vertical="center"/>
    </xf>
    <xf numFmtId="165" fontId="7" fillId="9" borderId="8" xfId="0" applyNumberFormat="1" applyFont="1" applyFill="1" applyBorder="1" applyAlignment="1">
      <alignment vertical="center"/>
    </xf>
    <xf numFmtId="165" fontId="7" fillId="9" borderId="7" xfId="0" applyNumberFormat="1" applyFont="1" applyFill="1" applyBorder="1" applyAlignment="1">
      <alignment vertical="center"/>
    </xf>
    <xf numFmtId="4" fontId="7" fillId="2" borderId="10" xfId="0" applyNumberFormat="1" applyFont="1" applyFill="1" applyBorder="1" applyAlignment="1">
      <alignment horizontal="left" vertical="center" wrapText="1" indent="1"/>
    </xf>
    <xf numFmtId="4" fontId="7" fillId="2" borderId="11" xfId="0" applyNumberFormat="1" applyFont="1" applyFill="1" applyBorder="1" applyAlignment="1">
      <alignment horizontal="left" vertical="center" wrapText="1" indent="1"/>
    </xf>
    <xf numFmtId="165" fontId="7" fillId="2" borderId="5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3" fontId="3" fillId="5" borderId="5" xfId="0" applyNumberFormat="1" applyFont="1" applyFill="1" applyBorder="1" applyAlignment="1">
      <alignment horizontal="center" vertical="center" wrapText="1"/>
    </xf>
  </cellXfs>
  <cellStyles count="3">
    <cellStyle name="Κανονικό" xfId="0" builtinId="0"/>
    <cellStyle name="Ποσοστό" xfId="2" builtinId="5"/>
    <cellStyle name="Ποσοστό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5B80D-06CD-41B8-B399-234752E425EA}">
  <sheetPr>
    <pageSetUpPr fitToPage="1"/>
  </sheetPr>
  <dimension ref="B1:M17"/>
  <sheetViews>
    <sheetView showGridLines="0" zoomScale="40" zoomScaleNormal="40" workbookViewId="0">
      <selection activeCell="I33" sqref="I33"/>
    </sheetView>
  </sheetViews>
  <sheetFormatPr defaultColWidth="9.140625" defaultRowHeight="28.5" x14ac:dyDescent="0.25"/>
  <cols>
    <col min="1" max="1" width="7.42578125" style="11" customWidth="1"/>
    <col min="2" max="2" width="11.42578125" style="11" customWidth="1"/>
    <col min="3" max="3" width="46.42578125" style="39" customWidth="1"/>
    <col min="4" max="4" width="44.140625" style="11" customWidth="1"/>
    <col min="5" max="5" width="65.85546875" style="11" customWidth="1"/>
    <col min="6" max="6" width="32.5703125" style="12" customWidth="1"/>
    <col min="7" max="7" width="28.140625" style="12" customWidth="1"/>
    <col min="8" max="8" width="52.5703125" style="39" customWidth="1"/>
    <col min="9" max="9" width="50.140625" style="11" customWidth="1"/>
    <col min="10" max="10" width="64.42578125" style="11" customWidth="1"/>
    <col min="11" max="12" width="28" style="11" customWidth="1"/>
    <col min="13" max="13" width="21" style="11" customWidth="1"/>
    <col min="14" max="14" width="14" style="11" bestFit="1" customWidth="1"/>
    <col min="15" max="16384" width="9.140625" style="11"/>
  </cols>
  <sheetData>
    <row r="1" spans="2:13" ht="22.15" customHeight="1" x14ac:dyDescent="0.25"/>
    <row r="2" spans="2:13" ht="21" customHeight="1" x14ac:dyDescent="0.25">
      <c r="B2" s="13"/>
    </row>
    <row r="3" spans="2:13" ht="83.25" customHeight="1" x14ac:dyDescent="0.25">
      <c r="C3" s="71" t="s">
        <v>50</v>
      </c>
      <c r="D3" s="72"/>
      <c r="E3" s="72"/>
      <c r="F3" s="72"/>
      <c r="G3" s="72"/>
      <c r="H3" s="72"/>
      <c r="I3" s="72"/>
      <c r="J3" s="72"/>
      <c r="K3" s="72"/>
      <c r="L3" s="72"/>
    </row>
    <row r="4" spans="2:13" s="23" customFormat="1" ht="45" customHeight="1" x14ac:dyDescent="0.25">
      <c r="C4" s="70" t="s">
        <v>42</v>
      </c>
      <c r="D4" s="70"/>
      <c r="E4" s="70"/>
      <c r="F4" s="70"/>
      <c r="G4" s="70"/>
      <c r="H4" s="70" t="s">
        <v>41</v>
      </c>
      <c r="I4" s="70"/>
      <c r="J4" s="70"/>
      <c r="K4" s="70"/>
      <c r="L4" s="70"/>
    </row>
    <row r="5" spans="2:13" s="14" customFormat="1" ht="45" customHeight="1" x14ac:dyDescent="0.25">
      <c r="C5" s="41" t="s">
        <v>13</v>
      </c>
      <c r="D5" s="41" t="s">
        <v>14</v>
      </c>
      <c r="E5" s="41" t="s">
        <v>15</v>
      </c>
      <c r="F5" s="75" t="s">
        <v>16</v>
      </c>
      <c r="G5" s="76"/>
      <c r="H5" s="41" t="s">
        <v>13</v>
      </c>
      <c r="I5" s="41" t="s">
        <v>14</v>
      </c>
      <c r="J5" s="41" t="s">
        <v>15</v>
      </c>
      <c r="K5" s="77" t="s">
        <v>16</v>
      </c>
      <c r="L5" s="77"/>
    </row>
    <row r="6" spans="2:13" s="14" customFormat="1" ht="114" customHeight="1" x14ac:dyDescent="0.25">
      <c r="C6" s="73" t="s">
        <v>54</v>
      </c>
      <c r="D6" s="74" t="s">
        <v>36</v>
      </c>
      <c r="E6" s="74" t="s">
        <v>39</v>
      </c>
      <c r="F6" s="80">
        <v>165259404</v>
      </c>
      <c r="G6" s="24">
        <v>100929404</v>
      </c>
      <c r="H6" s="49" t="s">
        <v>48</v>
      </c>
      <c r="I6" s="50" t="s">
        <v>19</v>
      </c>
      <c r="J6" s="50" t="s">
        <v>31</v>
      </c>
      <c r="K6" s="25">
        <v>100929404</v>
      </c>
      <c r="L6" s="25">
        <v>100929404</v>
      </c>
    </row>
    <row r="7" spans="2:13" s="14" customFormat="1" ht="52.5" customHeight="1" x14ac:dyDescent="0.25">
      <c r="C7" s="73"/>
      <c r="D7" s="74"/>
      <c r="E7" s="74"/>
      <c r="F7" s="81"/>
      <c r="G7" s="24">
        <v>64330000</v>
      </c>
      <c r="H7" s="82" t="s">
        <v>46</v>
      </c>
      <c r="I7" s="64" t="s">
        <v>22</v>
      </c>
      <c r="J7" s="64" t="s">
        <v>21</v>
      </c>
      <c r="K7" s="67">
        <v>114330000</v>
      </c>
      <c r="L7" s="25">
        <v>64330000</v>
      </c>
    </row>
    <row r="8" spans="2:13" s="14" customFormat="1" ht="81" customHeight="1" x14ac:dyDescent="0.25">
      <c r="C8" s="52" t="s">
        <v>55</v>
      </c>
      <c r="D8" s="53" t="s">
        <v>37</v>
      </c>
      <c r="E8" s="53" t="s">
        <v>18</v>
      </c>
      <c r="F8" s="26">
        <v>20000000</v>
      </c>
      <c r="G8" s="26">
        <v>20000000</v>
      </c>
      <c r="H8" s="83"/>
      <c r="I8" s="65"/>
      <c r="J8" s="65"/>
      <c r="K8" s="68"/>
      <c r="L8" s="27">
        <v>20000000</v>
      </c>
    </row>
    <row r="9" spans="2:13" s="14" customFormat="1" ht="52.5" customHeight="1" x14ac:dyDescent="0.25">
      <c r="B9" s="15"/>
      <c r="C9" s="73" t="s">
        <v>56</v>
      </c>
      <c r="D9" s="74" t="s">
        <v>38</v>
      </c>
      <c r="E9" s="74" t="s">
        <v>20</v>
      </c>
      <c r="F9" s="78">
        <v>30000000</v>
      </c>
      <c r="G9" s="78">
        <v>30000000</v>
      </c>
      <c r="H9" s="83"/>
      <c r="I9" s="65"/>
      <c r="J9" s="65"/>
      <c r="K9" s="68"/>
      <c r="L9" s="67">
        <v>30000000</v>
      </c>
    </row>
    <row r="10" spans="2:13" s="14" customFormat="1" ht="63.75" customHeight="1" x14ac:dyDescent="0.25">
      <c r="B10" s="15"/>
      <c r="C10" s="73"/>
      <c r="D10" s="74"/>
      <c r="E10" s="74"/>
      <c r="F10" s="79"/>
      <c r="G10" s="79"/>
      <c r="H10" s="84"/>
      <c r="I10" s="66"/>
      <c r="J10" s="66"/>
      <c r="K10" s="69"/>
      <c r="L10" s="69"/>
    </row>
    <row r="11" spans="2:13" s="14" customFormat="1" ht="52.5" customHeight="1" x14ac:dyDescent="0.25">
      <c r="C11" s="43"/>
      <c r="D11" s="28"/>
      <c r="E11" s="28"/>
      <c r="F11" s="29">
        <f ca="1">SUM(F7:F12)</f>
        <v>215259404</v>
      </c>
      <c r="G11" s="29">
        <f ca="1">SUM(G7:G12)</f>
        <v>215259404</v>
      </c>
      <c r="H11" s="43"/>
      <c r="I11" s="28"/>
      <c r="J11" s="28"/>
      <c r="K11" s="25">
        <f>SUM(K6:K10)</f>
        <v>215259404</v>
      </c>
      <c r="L11" s="25">
        <f>SUM(L6:L10)</f>
        <v>215259404</v>
      </c>
    </row>
    <row r="12" spans="2:13" ht="16.5" customHeight="1" x14ac:dyDescent="0.25">
      <c r="B12" s="13"/>
      <c r="M12" s="16"/>
    </row>
    <row r="13" spans="2:13" ht="16.5" customHeight="1" x14ac:dyDescent="0.25">
      <c r="B13" s="13"/>
      <c r="M13" s="16"/>
    </row>
    <row r="14" spans="2:13" ht="16.5" customHeight="1" x14ac:dyDescent="0.25">
      <c r="B14" s="13"/>
      <c r="M14" s="16"/>
    </row>
    <row r="15" spans="2:13" ht="16.5" customHeight="1" x14ac:dyDescent="0.25">
      <c r="B15" s="13"/>
      <c r="M15" s="16"/>
    </row>
    <row r="16" spans="2:13" ht="21.75" customHeight="1" x14ac:dyDescent="0.25"/>
    <row r="17" ht="21.75" customHeight="1" x14ac:dyDescent="0.25"/>
  </sheetData>
  <mergeCells count="19">
    <mergeCell ref="L9:L10"/>
    <mergeCell ref="G9:G10"/>
    <mergeCell ref="H7:H10"/>
    <mergeCell ref="I7:I10"/>
    <mergeCell ref="J7:J10"/>
    <mergeCell ref="K7:K10"/>
    <mergeCell ref="C4:G4"/>
    <mergeCell ref="C3:L3"/>
    <mergeCell ref="C9:C10"/>
    <mergeCell ref="D9:D10"/>
    <mergeCell ref="E9:E10"/>
    <mergeCell ref="F5:G5"/>
    <mergeCell ref="H4:L4"/>
    <mergeCell ref="K5:L5"/>
    <mergeCell ref="F9:F10"/>
    <mergeCell ref="C6:C7"/>
    <mergeCell ref="D6:D7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8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826B9-38DD-423F-9671-9E84E4C5EDCA}">
  <sheetPr>
    <pageSetUpPr fitToPage="1"/>
  </sheetPr>
  <dimension ref="B1:P38"/>
  <sheetViews>
    <sheetView showGridLines="0" topLeftCell="A12" zoomScale="40" zoomScaleNormal="40" workbookViewId="0">
      <selection activeCell="I19" sqref="I19:I22"/>
    </sheetView>
  </sheetViews>
  <sheetFormatPr defaultColWidth="9.140625" defaultRowHeight="28.5" x14ac:dyDescent="0.25"/>
  <cols>
    <col min="1" max="1" width="7.42578125" style="11" customWidth="1"/>
    <col min="2" max="2" width="11.42578125" style="11" customWidth="1"/>
    <col min="3" max="3" width="49.28515625" style="39" customWidth="1"/>
    <col min="4" max="4" width="44.140625" style="11" customWidth="1"/>
    <col min="5" max="5" width="61.85546875" style="11" customWidth="1"/>
    <col min="6" max="6" width="32.5703125" style="12" customWidth="1"/>
    <col min="7" max="7" width="28.140625" style="12" customWidth="1"/>
    <col min="8" max="8" width="50.42578125" style="39" customWidth="1"/>
    <col min="9" max="9" width="62.5703125" style="11" customWidth="1"/>
    <col min="10" max="10" width="60.85546875" style="11" customWidth="1"/>
    <col min="11" max="11" width="26.85546875" style="11" customWidth="1"/>
    <col min="12" max="12" width="28.5703125" style="11" customWidth="1"/>
    <col min="13" max="13" width="21" style="11" customWidth="1"/>
    <col min="14" max="14" width="14" style="11" bestFit="1" customWidth="1"/>
    <col min="15" max="15" width="36.28515625" style="11" customWidth="1"/>
    <col min="16" max="16" width="57.42578125" style="11" customWidth="1"/>
    <col min="17" max="16384" width="9.140625" style="11"/>
  </cols>
  <sheetData>
    <row r="1" spans="2:16" ht="22.15" customHeight="1" x14ac:dyDescent="0.25"/>
    <row r="2" spans="2:16" ht="21" customHeight="1" x14ac:dyDescent="0.25">
      <c r="B2" s="13"/>
    </row>
    <row r="3" spans="2:16" ht="16.5" customHeight="1" x14ac:dyDescent="0.25">
      <c r="B3" s="13"/>
      <c r="M3" s="16"/>
    </row>
    <row r="4" spans="2:16" ht="16.5" customHeight="1" x14ac:dyDescent="0.25">
      <c r="B4" s="13"/>
      <c r="M4" s="16"/>
    </row>
    <row r="5" spans="2:16" ht="16.5" customHeight="1" x14ac:dyDescent="0.25">
      <c r="B5" s="13"/>
      <c r="M5" s="16"/>
    </row>
    <row r="6" spans="2:16" ht="16.5" customHeight="1" x14ac:dyDescent="0.25">
      <c r="B6" s="13"/>
      <c r="M6" s="16"/>
    </row>
    <row r="7" spans="2:16" ht="21" customHeight="1" x14ac:dyDescent="0.25"/>
    <row r="8" spans="2:16" s="39" customFormat="1" ht="83.25" customHeight="1" x14ac:dyDescent="0.25">
      <c r="C8" s="71" t="s">
        <v>43</v>
      </c>
      <c r="D8" s="72"/>
      <c r="E8" s="72"/>
      <c r="F8" s="72"/>
      <c r="G8" s="72"/>
      <c r="H8" s="72"/>
      <c r="I8" s="72"/>
      <c r="J8" s="72"/>
      <c r="K8" s="72"/>
      <c r="L8" s="72"/>
    </row>
    <row r="9" spans="2:16" s="39" customFormat="1" ht="9" hidden="1" customHeight="1" x14ac:dyDescent="0.25">
      <c r="F9" s="40"/>
      <c r="G9" s="40"/>
    </row>
    <row r="10" spans="2:16" s="39" customFormat="1" ht="45" customHeight="1" x14ac:dyDescent="0.25">
      <c r="C10" s="70" t="s">
        <v>42</v>
      </c>
      <c r="D10" s="70"/>
      <c r="E10" s="70"/>
      <c r="F10" s="70"/>
      <c r="G10" s="70"/>
      <c r="H10" s="106" t="s">
        <v>41</v>
      </c>
      <c r="I10" s="106"/>
      <c r="J10" s="106"/>
      <c r="K10" s="106"/>
      <c r="L10" s="106"/>
    </row>
    <row r="11" spans="2:16" s="39" customFormat="1" ht="45" customHeight="1" x14ac:dyDescent="0.25">
      <c r="C11" s="41" t="s">
        <v>13</v>
      </c>
      <c r="D11" s="41" t="s">
        <v>14</v>
      </c>
      <c r="E11" s="41" t="s">
        <v>15</v>
      </c>
      <c r="F11" s="75" t="s">
        <v>16</v>
      </c>
      <c r="G11" s="76"/>
      <c r="H11" s="42" t="s">
        <v>13</v>
      </c>
      <c r="I11" s="42" t="s">
        <v>14</v>
      </c>
      <c r="J11" s="42" t="s">
        <v>15</v>
      </c>
      <c r="K11" s="107" t="s">
        <v>16</v>
      </c>
      <c r="L11" s="108"/>
    </row>
    <row r="12" spans="2:16" s="18" customFormat="1" ht="122.25" customHeight="1" x14ac:dyDescent="0.25">
      <c r="B12" s="17"/>
      <c r="C12" s="96" t="s">
        <v>56</v>
      </c>
      <c r="D12" s="100" t="s">
        <v>23</v>
      </c>
      <c r="E12" s="53" t="s">
        <v>33</v>
      </c>
      <c r="F12" s="60">
        <v>31000000</v>
      </c>
      <c r="G12" s="61">
        <v>31000000</v>
      </c>
      <c r="H12" s="88" t="s">
        <v>56</v>
      </c>
      <c r="I12" s="50" t="s">
        <v>23</v>
      </c>
      <c r="J12" s="51" t="s">
        <v>44</v>
      </c>
      <c r="K12" s="31">
        <v>31000000</v>
      </c>
      <c r="L12" s="31">
        <v>31000000</v>
      </c>
    </row>
    <row r="13" spans="2:16" s="18" customFormat="1" ht="101.25" customHeight="1" x14ac:dyDescent="0.25">
      <c r="B13" s="17"/>
      <c r="C13" s="102"/>
      <c r="D13" s="103"/>
      <c r="E13" s="53" t="s">
        <v>26</v>
      </c>
      <c r="F13" s="60">
        <v>1951570</v>
      </c>
      <c r="G13" s="60">
        <v>1951570</v>
      </c>
      <c r="H13" s="89"/>
      <c r="I13" s="87" t="s">
        <v>23</v>
      </c>
      <c r="J13" s="64" t="s">
        <v>62</v>
      </c>
      <c r="K13" s="31">
        <v>1951570</v>
      </c>
      <c r="L13" s="91">
        <v>3604749</v>
      </c>
    </row>
    <row r="14" spans="2:16" s="18" customFormat="1" ht="73.5" customHeight="1" x14ac:dyDescent="0.25">
      <c r="B14" s="17"/>
      <c r="C14" s="102"/>
      <c r="D14" s="103"/>
      <c r="E14" s="100" t="s">
        <v>51</v>
      </c>
      <c r="F14" s="85">
        <v>4000000</v>
      </c>
      <c r="G14" s="62">
        <v>1653179</v>
      </c>
      <c r="H14" s="89"/>
      <c r="I14" s="87"/>
      <c r="J14" s="66"/>
      <c r="K14" s="31">
        <v>1653179</v>
      </c>
      <c r="L14" s="92"/>
      <c r="O14" s="59"/>
    </row>
    <row r="15" spans="2:16" s="18" customFormat="1" ht="96" customHeight="1" x14ac:dyDescent="0.25">
      <c r="B15" s="17"/>
      <c r="C15" s="102"/>
      <c r="D15" s="103"/>
      <c r="E15" s="101"/>
      <c r="F15" s="86"/>
      <c r="G15" s="63">
        <v>2346821</v>
      </c>
      <c r="H15" s="89"/>
      <c r="I15" s="87"/>
      <c r="J15" s="64" t="s">
        <v>61</v>
      </c>
      <c r="K15" s="36">
        <v>2346821</v>
      </c>
      <c r="L15" s="91">
        <v>5000000</v>
      </c>
    </row>
    <row r="16" spans="2:16" s="18" customFormat="1" ht="82.5" customHeight="1" x14ac:dyDescent="0.25">
      <c r="B16" s="17"/>
      <c r="C16" s="102"/>
      <c r="D16" s="100" t="s">
        <v>25</v>
      </c>
      <c r="E16" s="100" t="s">
        <v>49</v>
      </c>
      <c r="F16" s="85">
        <v>5100000</v>
      </c>
      <c r="G16" s="60">
        <v>2653179</v>
      </c>
      <c r="H16" s="89"/>
      <c r="I16" s="87"/>
      <c r="J16" s="66"/>
      <c r="K16" s="36">
        <v>2653179</v>
      </c>
      <c r="L16" s="92"/>
      <c r="O16" s="58"/>
      <c r="P16" s="58"/>
    </row>
    <row r="17" spans="2:16" s="18" customFormat="1" ht="116.25" customHeight="1" x14ac:dyDescent="0.25">
      <c r="B17" s="17"/>
      <c r="C17" s="97"/>
      <c r="D17" s="101"/>
      <c r="E17" s="101"/>
      <c r="F17" s="86"/>
      <c r="G17" s="60">
        <v>2446821</v>
      </c>
      <c r="H17" s="89"/>
      <c r="I17" s="104" t="s">
        <v>27</v>
      </c>
      <c r="J17" s="64" t="s">
        <v>35</v>
      </c>
      <c r="K17" s="56">
        <v>2446821</v>
      </c>
      <c r="L17" s="91">
        <v>36000000</v>
      </c>
      <c r="O17" s="58"/>
      <c r="P17" s="58"/>
    </row>
    <row r="18" spans="2:16" s="18" customFormat="1" ht="78" customHeight="1" x14ac:dyDescent="0.25">
      <c r="B18" s="17"/>
      <c r="C18" s="96" t="s">
        <v>57</v>
      </c>
      <c r="D18" s="100" t="s">
        <v>30</v>
      </c>
      <c r="E18" s="100" t="s">
        <v>59</v>
      </c>
      <c r="F18" s="85">
        <v>34000000</v>
      </c>
      <c r="G18" s="61">
        <v>33553179</v>
      </c>
      <c r="H18" s="90"/>
      <c r="I18" s="105"/>
      <c r="J18" s="66"/>
      <c r="K18" s="31">
        <v>33553179</v>
      </c>
      <c r="L18" s="92"/>
    </row>
    <row r="19" spans="2:16" s="18" customFormat="1" ht="78" customHeight="1" x14ac:dyDescent="0.25">
      <c r="B19" s="17"/>
      <c r="C19" s="102"/>
      <c r="D19" s="103"/>
      <c r="E19" s="101"/>
      <c r="F19" s="86"/>
      <c r="G19" s="61">
        <v>446821</v>
      </c>
      <c r="H19" s="83" t="s">
        <v>60</v>
      </c>
      <c r="I19" s="65" t="s">
        <v>24</v>
      </c>
      <c r="J19" s="65" t="s">
        <v>44</v>
      </c>
      <c r="K19" s="55">
        <v>446821</v>
      </c>
      <c r="L19" s="93">
        <v>11696821</v>
      </c>
    </row>
    <row r="20" spans="2:16" s="18" customFormat="1" ht="78" customHeight="1" x14ac:dyDescent="0.25">
      <c r="B20" s="17"/>
      <c r="C20" s="97"/>
      <c r="D20" s="101"/>
      <c r="E20" s="53" t="s">
        <v>40</v>
      </c>
      <c r="F20" s="60">
        <v>10000000</v>
      </c>
      <c r="G20" s="61">
        <v>10000000</v>
      </c>
      <c r="H20" s="83"/>
      <c r="I20" s="65"/>
      <c r="J20" s="65"/>
      <c r="K20" s="37">
        <v>10000000</v>
      </c>
      <c r="L20" s="94"/>
    </row>
    <row r="21" spans="2:16" s="18" customFormat="1" ht="117.75" customHeight="1" x14ac:dyDescent="0.25">
      <c r="B21" s="17"/>
      <c r="C21" s="52" t="s">
        <v>58</v>
      </c>
      <c r="D21" s="53" t="s">
        <v>29</v>
      </c>
      <c r="E21" s="53" t="s">
        <v>52</v>
      </c>
      <c r="F21" s="60">
        <v>750000</v>
      </c>
      <c r="G21" s="61">
        <v>750000</v>
      </c>
      <c r="H21" s="83"/>
      <c r="I21" s="65"/>
      <c r="J21" s="65"/>
      <c r="K21" s="37">
        <v>750000</v>
      </c>
      <c r="L21" s="94"/>
    </row>
    <row r="22" spans="2:16" s="18" customFormat="1" ht="94.5" customHeight="1" x14ac:dyDescent="0.25">
      <c r="B22" s="17"/>
      <c r="C22" s="96" t="s">
        <v>55</v>
      </c>
      <c r="D22" s="100" t="s">
        <v>17</v>
      </c>
      <c r="E22" s="100" t="s">
        <v>53</v>
      </c>
      <c r="F22" s="98">
        <v>3500000</v>
      </c>
      <c r="G22" s="61">
        <v>500000</v>
      </c>
      <c r="H22" s="84"/>
      <c r="I22" s="66"/>
      <c r="J22" s="66"/>
      <c r="K22" s="37">
        <v>500000</v>
      </c>
      <c r="L22" s="95"/>
    </row>
    <row r="23" spans="2:16" s="18" customFormat="1" ht="128.25" customHeight="1" x14ac:dyDescent="0.25">
      <c r="B23" s="17"/>
      <c r="C23" s="97"/>
      <c r="D23" s="101"/>
      <c r="E23" s="101"/>
      <c r="F23" s="99"/>
      <c r="G23" s="61">
        <v>3000000</v>
      </c>
      <c r="H23" s="54" t="s">
        <v>48</v>
      </c>
      <c r="I23" s="50" t="s">
        <v>19</v>
      </c>
      <c r="J23" s="50" t="s">
        <v>31</v>
      </c>
      <c r="K23" s="31">
        <v>3000000</v>
      </c>
      <c r="L23" s="31">
        <v>3000000</v>
      </c>
    </row>
    <row r="24" spans="2:16" s="18" customFormat="1" ht="54" customHeight="1" x14ac:dyDescent="0.25">
      <c r="B24" s="17"/>
      <c r="C24" s="43"/>
      <c r="D24" s="34"/>
      <c r="E24" s="34"/>
      <c r="F24" s="38">
        <f>SUM(F12:F22)</f>
        <v>90301570</v>
      </c>
      <c r="G24" s="33">
        <f>SUM(G12:G23)</f>
        <v>90301570</v>
      </c>
      <c r="H24" s="47"/>
      <c r="I24" s="34"/>
      <c r="J24" s="34"/>
      <c r="K24" s="32">
        <f>SUM(K12:K23)</f>
        <v>90301570</v>
      </c>
      <c r="L24" s="32">
        <f>SUM(L12:L23)</f>
        <v>90301570</v>
      </c>
    </row>
    <row r="25" spans="2:16" ht="16.5" customHeight="1" x14ac:dyDescent="0.25">
      <c r="B25" s="13"/>
      <c r="D25" s="19"/>
      <c r="E25" s="19"/>
      <c r="F25" s="20"/>
      <c r="G25" s="20"/>
      <c r="H25" s="48"/>
      <c r="I25" s="19"/>
      <c r="J25" s="19"/>
      <c r="K25" s="19"/>
      <c r="L25" s="21"/>
    </row>
    <row r="26" spans="2:16" ht="16.5" customHeight="1" x14ac:dyDescent="0.25">
      <c r="B26" s="13"/>
      <c r="L26" s="22"/>
    </row>
    <row r="27" spans="2:16" ht="16.5" customHeight="1" x14ac:dyDescent="0.25">
      <c r="B27" s="13"/>
    </row>
    <row r="28" spans="2:16" ht="16.5" customHeight="1" x14ac:dyDescent="0.25">
      <c r="B28" s="13"/>
    </row>
    <row r="29" spans="2:16" ht="16.5" customHeight="1" x14ac:dyDescent="0.25">
      <c r="B29" s="13"/>
    </row>
    <row r="30" spans="2:16" ht="16.5" customHeight="1" x14ac:dyDescent="0.25">
      <c r="B30" s="13"/>
    </row>
    <row r="31" spans="2:16" ht="13.5" customHeight="1" x14ac:dyDescent="0.25">
      <c r="B31" s="13"/>
    </row>
    <row r="32" spans="2:16" ht="33.6" customHeight="1" x14ac:dyDescent="0.25">
      <c r="B32" s="13"/>
    </row>
    <row r="33" spans="2:2" ht="21.75" customHeight="1" x14ac:dyDescent="0.25">
      <c r="B33" s="13"/>
    </row>
    <row r="34" spans="2:2" ht="21.75" customHeight="1" x14ac:dyDescent="0.25">
      <c r="B34" s="13"/>
    </row>
    <row r="35" spans="2:2" ht="57" customHeight="1" x14ac:dyDescent="0.25">
      <c r="B35" s="13"/>
    </row>
    <row r="36" spans="2:2" ht="21.75" customHeight="1" x14ac:dyDescent="0.25">
      <c r="B36" s="13"/>
    </row>
    <row r="37" spans="2:2" ht="21.75" customHeight="1" x14ac:dyDescent="0.25"/>
    <row r="38" spans="2:2" ht="21.75" customHeight="1" x14ac:dyDescent="0.25"/>
  </sheetData>
  <mergeCells count="33">
    <mergeCell ref="C8:L8"/>
    <mergeCell ref="C10:G10"/>
    <mergeCell ref="H10:L10"/>
    <mergeCell ref="F11:G11"/>
    <mergeCell ref="K11:L11"/>
    <mergeCell ref="E14:E15"/>
    <mergeCell ref="F14:F15"/>
    <mergeCell ref="D12:D15"/>
    <mergeCell ref="C12:C17"/>
    <mergeCell ref="I17:I18"/>
    <mergeCell ref="D16:D17"/>
    <mergeCell ref="E16:E17"/>
    <mergeCell ref="C22:C23"/>
    <mergeCell ref="F22:F23"/>
    <mergeCell ref="E22:E23"/>
    <mergeCell ref="C18:C20"/>
    <mergeCell ref="D18:D20"/>
    <mergeCell ref="E18:E19"/>
    <mergeCell ref="F18:F19"/>
    <mergeCell ref="D22:D23"/>
    <mergeCell ref="L15:L16"/>
    <mergeCell ref="L17:L18"/>
    <mergeCell ref="L19:L22"/>
    <mergeCell ref="J17:J18"/>
    <mergeCell ref="L13:L14"/>
    <mergeCell ref="J13:J14"/>
    <mergeCell ref="F16:F17"/>
    <mergeCell ref="I13:I16"/>
    <mergeCell ref="H19:H22"/>
    <mergeCell ref="I19:I22"/>
    <mergeCell ref="J19:J22"/>
    <mergeCell ref="H12:H18"/>
    <mergeCell ref="J15:J16"/>
  </mergeCells>
  <pageMargins left="0.70866141732283472" right="0.70866141732283472" top="0.74803149606299213" bottom="0.74803149606299213" header="0.31496062992125984" footer="0.31496062992125984"/>
  <pageSetup paperSize="8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D6C9B-FF2F-4C2C-B2C3-CD0C3F97650F}">
  <sheetPr>
    <pageSetUpPr fitToPage="1"/>
  </sheetPr>
  <dimension ref="B1:P37"/>
  <sheetViews>
    <sheetView showGridLines="0" tabSelected="1" topLeftCell="A13" zoomScale="40" zoomScaleNormal="40" workbookViewId="0">
      <selection activeCell="J15" sqref="J15"/>
    </sheetView>
  </sheetViews>
  <sheetFormatPr defaultColWidth="9.140625" defaultRowHeight="28.5" x14ac:dyDescent="0.25"/>
  <cols>
    <col min="1" max="1" width="7.42578125" style="11" customWidth="1"/>
    <col min="2" max="2" width="11.42578125" style="11" customWidth="1"/>
    <col min="3" max="3" width="42.85546875" style="44" customWidth="1"/>
    <col min="4" max="4" width="44.140625" style="11" customWidth="1"/>
    <col min="5" max="5" width="61.85546875" style="11" customWidth="1"/>
    <col min="6" max="6" width="32.5703125" style="12" customWidth="1"/>
    <col min="7" max="7" width="31" style="12" customWidth="1"/>
    <col min="8" max="8" width="50.42578125" style="39" customWidth="1"/>
    <col min="9" max="9" width="58.28515625" style="11" customWidth="1"/>
    <col min="10" max="10" width="60.85546875" style="11" customWidth="1"/>
    <col min="11" max="11" width="28.28515625" style="11" customWidth="1"/>
    <col min="12" max="12" width="32.140625" style="11" customWidth="1"/>
    <col min="13" max="13" width="21" style="11" customWidth="1"/>
    <col min="14" max="14" width="17" style="11" bestFit="1" customWidth="1"/>
    <col min="15" max="15" width="9.140625" style="11"/>
    <col min="16" max="16" width="17.7109375" style="11" bestFit="1" customWidth="1"/>
    <col min="17" max="16384" width="9.140625" style="11"/>
  </cols>
  <sheetData>
    <row r="1" spans="2:14" ht="22.15" customHeight="1" x14ac:dyDescent="0.25"/>
    <row r="2" spans="2:14" ht="21" customHeight="1" x14ac:dyDescent="0.25">
      <c r="B2" s="13"/>
    </row>
    <row r="3" spans="2:14" ht="16.5" customHeight="1" x14ac:dyDescent="0.25">
      <c r="B3" s="13"/>
      <c r="M3" s="16"/>
    </row>
    <row r="4" spans="2:14" ht="16.5" customHeight="1" x14ac:dyDescent="0.25">
      <c r="B4" s="13"/>
      <c r="M4" s="16"/>
    </row>
    <row r="5" spans="2:14" ht="16.5" customHeight="1" x14ac:dyDescent="0.25">
      <c r="B5" s="13"/>
      <c r="M5" s="16"/>
    </row>
    <row r="6" spans="2:14" ht="16.5" customHeight="1" x14ac:dyDescent="0.25">
      <c r="B6" s="13"/>
      <c r="M6" s="16"/>
    </row>
    <row r="7" spans="2:14" ht="21" customHeight="1" x14ac:dyDescent="0.25"/>
    <row r="8" spans="2:14" s="39" customFormat="1" ht="83.25" customHeight="1" x14ac:dyDescent="0.25">
      <c r="C8" s="71" t="s">
        <v>45</v>
      </c>
      <c r="D8" s="72"/>
      <c r="E8" s="72"/>
      <c r="F8" s="72"/>
      <c r="G8" s="72"/>
      <c r="H8" s="72"/>
      <c r="I8" s="72"/>
      <c r="J8" s="72"/>
      <c r="K8" s="72"/>
      <c r="L8" s="72"/>
    </row>
    <row r="9" spans="2:14" s="39" customFormat="1" ht="9" hidden="1" customHeight="1" x14ac:dyDescent="0.25">
      <c r="C9" s="44"/>
      <c r="F9" s="40"/>
      <c r="G9" s="40"/>
    </row>
    <row r="10" spans="2:14" s="39" customFormat="1" ht="45" customHeight="1" x14ac:dyDescent="0.25">
      <c r="C10" s="70" t="s">
        <v>42</v>
      </c>
      <c r="D10" s="70"/>
      <c r="E10" s="70"/>
      <c r="F10" s="70"/>
      <c r="G10" s="70"/>
      <c r="H10" s="106" t="s">
        <v>41</v>
      </c>
      <c r="I10" s="106"/>
      <c r="J10" s="106"/>
      <c r="K10" s="106"/>
      <c r="L10" s="106"/>
    </row>
    <row r="11" spans="2:14" s="39" customFormat="1" ht="45" customHeight="1" x14ac:dyDescent="0.25">
      <c r="C11" s="45" t="s">
        <v>13</v>
      </c>
      <c r="D11" s="41" t="s">
        <v>14</v>
      </c>
      <c r="E11" s="41" t="s">
        <v>15</v>
      </c>
      <c r="F11" s="75" t="s">
        <v>16</v>
      </c>
      <c r="G11" s="76"/>
      <c r="H11" s="42" t="s">
        <v>13</v>
      </c>
      <c r="I11" s="42" t="s">
        <v>14</v>
      </c>
      <c r="J11" s="42" t="s">
        <v>15</v>
      </c>
      <c r="K11" s="107" t="s">
        <v>16</v>
      </c>
      <c r="L11" s="108"/>
    </row>
    <row r="12" spans="2:14" s="18" customFormat="1" ht="114.75" customHeight="1" x14ac:dyDescent="0.25">
      <c r="B12" s="17"/>
      <c r="C12" s="96" t="s">
        <v>56</v>
      </c>
      <c r="D12" s="118" t="s">
        <v>23</v>
      </c>
      <c r="E12" s="53" t="s">
        <v>33</v>
      </c>
      <c r="F12" s="30">
        <v>193198000</v>
      </c>
      <c r="G12" s="30">
        <v>193198000</v>
      </c>
      <c r="H12" s="113" t="s">
        <v>56</v>
      </c>
      <c r="I12" s="50" t="s">
        <v>23</v>
      </c>
      <c r="J12" s="50" t="s">
        <v>44</v>
      </c>
      <c r="K12" s="31">
        <v>193198000</v>
      </c>
      <c r="L12" s="36">
        <v>193198000</v>
      </c>
    </row>
    <row r="13" spans="2:14" s="18" customFormat="1" ht="112.5" customHeight="1" x14ac:dyDescent="0.25">
      <c r="B13" s="17"/>
      <c r="C13" s="102"/>
      <c r="D13" s="119"/>
      <c r="E13" s="53" t="s">
        <v>26</v>
      </c>
      <c r="F13" s="30">
        <v>7621135</v>
      </c>
      <c r="G13" s="30">
        <v>7621135</v>
      </c>
      <c r="H13" s="113"/>
      <c r="I13" s="87" t="s">
        <v>23</v>
      </c>
      <c r="J13" s="87" t="s">
        <v>63</v>
      </c>
      <c r="K13" s="36">
        <v>7621135</v>
      </c>
      <c r="L13" s="116">
        <v>10082399</v>
      </c>
    </row>
    <row r="14" spans="2:14" s="18" customFormat="1" ht="99.75" customHeight="1" x14ac:dyDescent="0.25">
      <c r="B14" s="17"/>
      <c r="C14" s="102"/>
      <c r="D14" s="119"/>
      <c r="E14" s="100" t="s">
        <v>34</v>
      </c>
      <c r="F14" s="110">
        <v>35130000</v>
      </c>
      <c r="G14" s="30">
        <v>2461264</v>
      </c>
      <c r="H14" s="113"/>
      <c r="I14" s="87"/>
      <c r="J14" s="87"/>
      <c r="K14" s="36">
        <v>2461264</v>
      </c>
      <c r="L14" s="117"/>
    </row>
    <row r="15" spans="2:14" s="18" customFormat="1" ht="132" customHeight="1" x14ac:dyDescent="0.25">
      <c r="B15" s="17"/>
      <c r="C15" s="102"/>
      <c r="D15" s="119"/>
      <c r="E15" s="103"/>
      <c r="F15" s="111"/>
      <c r="G15" s="33">
        <v>24000000</v>
      </c>
      <c r="H15" s="113"/>
      <c r="I15" s="87"/>
      <c r="J15" s="50" t="s">
        <v>61</v>
      </c>
      <c r="K15" s="31">
        <v>24000000</v>
      </c>
      <c r="L15" s="36">
        <v>24000000</v>
      </c>
      <c r="N15" s="57"/>
    </row>
    <row r="16" spans="2:14" s="18" customFormat="1" ht="123.75" customHeight="1" x14ac:dyDescent="0.25">
      <c r="B16" s="17"/>
      <c r="C16" s="102"/>
      <c r="D16" s="119"/>
      <c r="E16" s="101"/>
      <c r="F16" s="112"/>
      <c r="G16" s="35">
        <v>8668736</v>
      </c>
      <c r="H16" s="114" t="s">
        <v>47</v>
      </c>
      <c r="I16" s="87" t="s">
        <v>24</v>
      </c>
      <c r="J16" s="87" t="s">
        <v>44</v>
      </c>
      <c r="K16" s="36">
        <v>8668736</v>
      </c>
      <c r="L16" s="115">
        <v>68792736</v>
      </c>
    </row>
    <row r="17" spans="2:16" s="18" customFormat="1" ht="177.75" customHeight="1" x14ac:dyDescent="0.25">
      <c r="B17" s="17"/>
      <c r="C17" s="102"/>
      <c r="D17" s="53" t="s">
        <v>25</v>
      </c>
      <c r="E17" s="53" t="s">
        <v>49</v>
      </c>
      <c r="F17" s="30">
        <v>11374000</v>
      </c>
      <c r="G17" s="30">
        <v>11374000</v>
      </c>
      <c r="H17" s="114"/>
      <c r="I17" s="87"/>
      <c r="J17" s="87"/>
      <c r="K17" s="36">
        <v>11374000</v>
      </c>
      <c r="L17" s="115"/>
    </row>
    <row r="18" spans="2:16" s="18" customFormat="1" ht="91.5" customHeight="1" x14ac:dyDescent="0.25">
      <c r="B18" s="17"/>
      <c r="C18" s="97"/>
      <c r="D18" s="53" t="s">
        <v>27</v>
      </c>
      <c r="E18" s="53" t="s">
        <v>35</v>
      </c>
      <c r="F18" s="30">
        <v>34000000</v>
      </c>
      <c r="G18" s="30">
        <v>34000000</v>
      </c>
      <c r="H18" s="114"/>
      <c r="I18" s="87"/>
      <c r="J18" s="87"/>
      <c r="K18" s="36">
        <v>34000000</v>
      </c>
      <c r="L18" s="115"/>
    </row>
    <row r="19" spans="2:16" s="18" customFormat="1" ht="63" customHeight="1" x14ac:dyDescent="0.25">
      <c r="B19" s="17"/>
      <c r="C19" s="73" t="s">
        <v>57</v>
      </c>
      <c r="D19" s="74" t="s">
        <v>30</v>
      </c>
      <c r="E19" s="74" t="s">
        <v>40</v>
      </c>
      <c r="F19" s="120">
        <v>50000000</v>
      </c>
      <c r="G19" s="30">
        <v>14750000</v>
      </c>
      <c r="H19" s="114"/>
      <c r="I19" s="87"/>
      <c r="J19" s="87"/>
      <c r="K19" s="36">
        <v>14750000</v>
      </c>
      <c r="L19" s="115"/>
    </row>
    <row r="20" spans="2:16" s="18" customFormat="1" ht="96.75" customHeight="1" x14ac:dyDescent="0.25">
      <c r="B20" s="17"/>
      <c r="C20" s="73"/>
      <c r="D20" s="74"/>
      <c r="E20" s="74"/>
      <c r="F20" s="120"/>
      <c r="G20" s="30">
        <v>35250000</v>
      </c>
      <c r="H20" s="114" t="s">
        <v>57</v>
      </c>
      <c r="I20" s="87" t="s">
        <v>30</v>
      </c>
      <c r="J20" s="87" t="s">
        <v>59</v>
      </c>
      <c r="K20" s="36">
        <v>32400000</v>
      </c>
      <c r="L20" s="93">
        <v>44000000</v>
      </c>
      <c r="P20" s="57"/>
    </row>
    <row r="21" spans="2:16" s="18" customFormat="1" ht="96.75" customHeight="1" x14ac:dyDescent="0.25">
      <c r="B21" s="17"/>
      <c r="C21" s="96" t="s">
        <v>55</v>
      </c>
      <c r="D21" s="100" t="s">
        <v>17</v>
      </c>
      <c r="E21" s="100" t="s">
        <v>32</v>
      </c>
      <c r="F21" s="110">
        <v>11600000</v>
      </c>
      <c r="G21" s="30">
        <v>8750000</v>
      </c>
      <c r="H21" s="114"/>
      <c r="I21" s="87"/>
      <c r="J21" s="87"/>
      <c r="K21" s="56">
        <v>11600000</v>
      </c>
      <c r="L21" s="95"/>
    </row>
    <row r="22" spans="2:16" s="18" customFormat="1" ht="96.75" customHeight="1" x14ac:dyDescent="0.25">
      <c r="B22" s="17"/>
      <c r="C22" s="97"/>
      <c r="D22" s="101"/>
      <c r="E22" s="101"/>
      <c r="F22" s="112"/>
      <c r="G22" s="30">
        <v>2850000</v>
      </c>
      <c r="H22" s="114" t="s">
        <v>48</v>
      </c>
      <c r="I22" s="87" t="s">
        <v>19</v>
      </c>
      <c r="J22" s="87" t="s">
        <v>31</v>
      </c>
      <c r="K22" s="109">
        <v>7100000</v>
      </c>
      <c r="L22" s="109">
        <v>7100000</v>
      </c>
    </row>
    <row r="23" spans="2:16" s="18" customFormat="1" ht="102" customHeight="1" x14ac:dyDescent="0.25">
      <c r="B23" s="17"/>
      <c r="C23" s="52" t="s">
        <v>58</v>
      </c>
      <c r="D23" s="53" t="s">
        <v>29</v>
      </c>
      <c r="E23" s="53" t="s">
        <v>28</v>
      </c>
      <c r="F23" s="30">
        <v>4250000</v>
      </c>
      <c r="G23" s="30">
        <v>4250000</v>
      </c>
      <c r="H23" s="114"/>
      <c r="I23" s="87"/>
      <c r="J23" s="87"/>
      <c r="K23" s="109"/>
      <c r="L23" s="109"/>
    </row>
    <row r="24" spans="2:16" s="18" customFormat="1" ht="54" customHeight="1" x14ac:dyDescent="0.25">
      <c r="B24" s="17"/>
      <c r="C24" s="46"/>
      <c r="D24" s="34"/>
      <c r="E24" s="34"/>
      <c r="F24" s="33">
        <f>SUM(F12:F23)</f>
        <v>347173135</v>
      </c>
      <c r="G24" s="33">
        <f>SUM(G12:G23)</f>
        <v>347173135</v>
      </c>
      <c r="H24" s="47"/>
      <c r="I24" s="34"/>
      <c r="J24" s="34"/>
      <c r="K24" s="32">
        <f>SUM(K12:K22)</f>
        <v>347173135</v>
      </c>
      <c r="L24" s="32">
        <f>SUM(L12:L22)</f>
        <v>347173135</v>
      </c>
    </row>
    <row r="25" spans="2:16" ht="16.5" customHeight="1" x14ac:dyDescent="0.25">
      <c r="B25" s="13"/>
      <c r="D25" s="19"/>
      <c r="E25" s="19"/>
      <c r="F25" s="20"/>
      <c r="G25" s="20"/>
      <c r="H25" s="48"/>
      <c r="I25" s="19"/>
      <c r="J25" s="19"/>
      <c r="K25" s="19"/>
      <c r="L25" s="21"/>
    </row>
    <row r="26" spans="2:16" ht="16.5" customHeight="1" x14ac:dyDescent="0.25">
      <c r="B26" s="13"/>
      <c r="L26" s="22"/>
    </row>
    <row r="27" spans="2:16" ht="16.5" customHeight="1" x14ac:dyDescent="0.25">
      <c r="B27" s="13"/>
    </row>
    <row r="28" spans="2:16" ht="16.5" customHeight="1" x14ac:dyDescent="0.25">
      <c r="B28" s="13"/>
    </row>
    <row r="29" spans="2:16" ht="16.5" customHeight="1" x14ac:dyDescent="0.25">
      <c r="B29" s="13"/>
    </row>
    <row r="30" spans="2:16" ht="13.5" customHeight="1" x14ac:dyDescent="0.25">
      <c r="B30" s="13"/>
    </row>
    <row r="31" spans="2:16" ht="33.6" customHeight="1" x14ac:dyDescent="0.25">
      <c r="B31" s="13"/>
    </row>
    <row r="32" spans="2:16" ht="21.75" customHeight="1" x14ac:dyDescent="0.25">
      <c r="B32" s="13"/>
    </row>
    <row r="33" spans="2:2" ht="21.75" customHeight="1" x14ac:dyDescent="0.25">
      <c r="B33" s="13"/>
    </row>
    <row r="34" spans="2:2" ht="57" customHeight="1" x14ac:dyDescent="0.25">
      <c r="B34" s="13"/>
    </row>
    <row r="35" spans="2:2" ht="21.75" customHeight="1" x14ac:dyDescent="0.25">
      <c r="B35" s="13"/>
    </row>
    <row r="36" spans="2:2" ht="21.75" customHeight="1" x14ac:dyDescent="0.25"/>
    <row r="37" spans="2:2" ht="21.75" customHeight="1" x14ac:dyDescent="0.25"/>
  </sheetData>
  <mergeCells count="34">
    <mergeCell ref="C8:L8"/>
    <mergeCell ref="C10:G10"/>
    <mergeCell ref="H10:L10"/>
    <mergeCell ref="F11:G11"/>
    <mergeCell ref="K11:L11"/>
    <mergeCell ref="L13:L14"/>
    <mergeCell ref="D19:D20"/>
    <mergeCell ref="C19:C20"/>
    <mergeCell ref="L20:L21"/>
    <mergeCell ref="J13:J14"/>
    <mergeCell ref="D12:D16"/>
    <mergeCell ref="F19:F20"/>
    <mergeCell ref="E19:E20"/>
    <mergeCell ref="J22:J23"/>
    <mergeCell ref="K22:K23"/>
    <mergeCell ref="H20:H21"/>
    <mergeCell ref="I20:I21"/>
    <mergeCell ref="J20:J21"/>
    <mergeCell ref="L22:L23"/>
    <mergeCell ref="C12:C18"/>
    <mergeCell ref="E14:E16"/>
    <mergeCell ref="F14:F16"/>
    <mergeCell ref="H12:H15"/>
    <mergeCell ref="I13:I15"/>
    <mergeCell ref="H16:H19"/>
    <mergeCell ref="I16:I19"/>
    <mergeCell ref="J16:J19"/>
    <mergeCell ref="L16:L19"/>
    <mergeCell ref="C21:C22"/>
    <mergeCell ref="D21:D22"/>
    <mergeCell ref="E21:E22"/>
    <mergeCell ref="F21:F22"/>
    <mergeCell ref="H22:H23"/>
    <mergeCell ref="I22:I23"/>
  </mergeCells>
  <pageMargins left="0.70866141732283472" right="0.70866141732283472" top="0.74803149606299213" bottom="0.74803149606299213" header="0.31496062992125984" footer="0.31496062992125984"/>
  <pageSetup paperSize="8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2C32F-6978-402B-9A24-62FA9B78667B}">
  <dimension ref="B3:J8"/>
  <sheetViews>
    <sheetView showGridLines="0" workbookViewId="0">
      <selection activeCell="D5" sqref="D5"/>
    </sheetView>
  </sheetViews>
  <sheetFormatPr defaultColWidth="9.5703125" defaultRowHeight="12.75" x14ac:dyDescent="0.25"/>
  <cols>
    <col min="1" max="1" width="3.42578125" style="5" customWidth="1"/>
    <col min="2" max="2" width="7.85546875" style="5" customWidth="1"/>
    <col min="3" max="3" width="28.42578125" style="5" customWidth="1"/>
    <col min="4" max="4" width="17.140625" style="5" customWidth="1"/>
    <col min="5" max="5" width="14.28515625" style="5" customWidth="1"/>
    <col min="6" max="6" width="14" style="5" customWidth="1"/>
    <col min="7" max="10" width="16" style="5" customWidth="1"/>
    <col min="11" max="16384" width="9.5703125" style="5"/>
  </cols>
  <sheetData>
    <row r="3" spans="2:10" ht="23.1" customHeight="1" x14ac:dyDescent="0.25">
      <c r="B3" s="121"/>
      <c r="C3" s="122"/>
      <c r="D3" s="123" t="s">
        <v>8</v>
      </c>
      <c r="E3" s="124"/>
      <c r="F3" s="124"/>
      <c r="G3" s="125" t="s">
        <v>11</v>
      </c>
      <c r="H3" s="126"/>
      <c r="I3" s="126"/>
      <c r="J3" s="127" t="s">
        <v>12</v>
      </c>
    </row>
    <row r="4" spans="2:10" s="2" customFormat="1" ht="25.5" x14ac:dyDescent="0.25">
      <c r="B4" s="1" t="s">
        <v>9</v>
      </c>
      <c r="C4" s="1" t="s">
        <v>0</v>
      </c>
      <c r="D4" s="7" t="s">
        <v>2</v>
      </c>
      <c r="E4" s="8" t="s">
        <v>1</v>
      </c>
      <c r="F4" s="8" t="s">
        <v>10</v>
      </c>
      <c r="G4" s="9" t="s">
        <v>2</v>
      </c>
      <c r="H4" s="10" t="s">
        <v>1</v>
      </c>
      <c r="I4" s="10" t="s">
        <v>10</v>
      </c>
      <c r="J4" s="127"/>
    </row>
    <row r="5" spans="2:10" ht="18.95" customHeight="1" x14ac:dyDescent="0.25">
      <c r="B5" s="3" t="s">
        <v>3</v>
      </c>
      <c r="C5" s="3" t="s">
        <v>4</v>
      </c>
      <c r="D5" s="4">
        <v>1365668618.9985118</v>
      </c>
      <c r="E5" s="4">
        <v>1160818317</v>
      </c>
      <c r="F5" s="4">
        <v>1018635543.1999999</v>
      </c>
      <c r="G5" s="4">
        <v>1365668618.9985118</v>
      </c>
      <c r="H5" s="4">
        <v>1160818317</v>
      </c>
      <c r="I5" s="4">
        <v>1018635543.1999999</v>
      </c>
      <c r="J5" s="6">
        <f>I5-F5</f>
        <v>0</v>
      </c>
    </row>
    <row r="6" spans="2:10" ht="18.95" customHeight="1" x14ac:dyDescent="0.25">
      <c r="B6" s="3" t="s">
        <v>3</v>
      </c>
      <c r="C6" s="3" t="s">
        <v>5</v>
      </c>
      <c r="D6" s="4">
        <v>351227777</v>
      </c>
      <c r="E6" s="4">
        <v>210736662</v>
      </c>
      <c r="F6" s="4">
        <v>179357238.59999999</v>
      </c>
      <c r="G6" s="4">
        <v>351227777</v>
      </c>
      <c r="H6" s="4">
        <v>210736662</v>
      </c>
      <c r="I6" s="4">
        <v>179357238.59999999</v>
      </c>
      <c r="J6" s="6">
        <f t="shared" ref="J6:J7" si="0">I6-F6</f>
        <v>0</v>
      </c>
    </row>
    <row r="7" spans="2:10" ht="18.95" customHeight="1" x14ac:dyDescent="0.25">
      <c r="B7" s="3" t="s">
        <v>6</v>
      </c>
      <c r="C7" s="3" t="s">
        <v>7</v>
      </c>
      <c r="D7" s="4">
        <v>1889949772</v>
      </c>
      <c r="E7" s="4">
        <v>1606457300</v>
      </c>
      <c r="F7" s="4">
        <v>353216948.40000004</v>
      </c>
      <c r="G7" s="4">
        <v>1889949772</v>
      </c>
      <c r="H7" s="4">
        <v>1606457300</v>
      </c>
      <c r="I7" s="4">
        <v>370216948.39999998</v>
      </c>
      <c r="J7" s="6">
        <f t="shared" si="0"/>
        <v>16999999.99999994</v>
      </c>
    </row>
    <row r="8" spans="2:10" ht="18.95" customHeight="1" x14ac:dyDescent="0.25">
      <c r="B8" s="3"/>
      <c r="C8" s="3"/>
      <c r="D8" s="4">
        <f>SUM(D5:D7)</f>
        <v>3606846167.9985118</v>
      </c>
      <c r="E8" s="4">
        <f t="shared" ref="E8:F8" si="1">SUM(E5:E7)</f>
        <v>2978012279</v>
      </c>
      <c r="F8" s="4">
        <f t="shared" si="1"/>
        <v>1551209730.2</v>
      </c>
      <c r="G8" s="4">
        <f>SUM(G5:G7)</f>
        <v>3606846167.9985118</v>
      </c>
      <c r="H8" s="4">
        <f t="shared" ref="H8:I8" si="2">SUM(H5:H7)</f>
        <v>2978012279</v>
      </c>
      <c r="I8" s="4">
        <f t="shared" si="2"/>
        <v>1568209730.1999998</v>
      </c>
      <c r="J8" s="6">
        <f>SUM(J5:J7)</f>
        <v>16999999.99999994</v>
      </c>
    </row>
  </sheetData>
  <mergeCells count="4">
    <mergeCell ref="B3:C3"/>
    <mergeCell ref="D3:F3"/>
    <mergeCell ref="G3:I3"/>
    <mergeCell ref="J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ΑΝΑΘΕΩΡ. 3.1 ΣΕΝΑΡΙΟ 14 ΤΣ</vt:lpstr>
      <vt:lpstr>ΑΝΑΘΕΩΡ.3.1 ΣΕΝΑΡΙΟ 14 ΕΤΠΑ ΜΕΤ</vt:lpstr>
      <vt:lpstr>ΑΝΑΘΕΩΡ.3.1 ΣΕΝΑΡΙΟ 14 ΕΤΠΑ ΛΑΠ</vt:lpstr>
      <vt:lpstr>Κλιμα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Μιχαλόπουλος, Αγγελος</dc:creator>
  <cp:lastModifiedBy>ΚΟΛΟΚΟΤΡΩΝΗ ΚΩΝΣΤΑΝΤΙΝΑ</cp:lastModifiedBy>
  <cp:lastPrinted>2025-11-04T07:25:57Z</cp:lastPrinted>
  <dcterms:created xsi:type="dcterms:W3CDTF">2024-12-16T13:31:34Z</dcterms:created>
  <dcterms:modified xsi:type="dcterms:W3CDTF">2025-11-28T16:04:46Z</dcterms:modified>
</cp:coreProperties>
</file>